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4140ADC50564B2B894D569B00C19559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85940" y="9655175"/>
          <a:ext cx="264795" cy="180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<sst xmlns="http://schemas.openxmlformats.org/spreadsheetml/2006/main" count="70" uniqueCount="67">
  <si>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</si>
  <si>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</si>
  <si>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</si>
  <si>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王碧云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</si>
  <si>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</si>
  <si>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</si>
  <si>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</si>
  <si>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</si>
  <si>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</si>
  <si>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</si>
  <si>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</si>
  <si>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</si>
  <si>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</si>
  <si>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</si>
  <si>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</si>
  <si>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</si>
  <si>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</si>
  <si>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</si>
  <si>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</si>
  <si>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</si>
  <si>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</si>
  <si>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</si>
  <si>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</si>
  <si>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</si>
  <si>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</si>
  <si>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</si>
  <si>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</si>
  <si>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</si>
  <si>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</si>
  <si>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</si>
  <si>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</si>
  <si>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</si>
  <si>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</si>
  <si>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</si>
  <si>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</si>
  <si>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</si>
  <si>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</si>
  <si>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</si>
  <si>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</si>
  <si>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</si>
  <si>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</si>
  <si>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</si>
  <si>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</si>
  <si>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</si>
  <si>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</si>
  <si>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</si>
  <si>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</si>
  <si>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</si>
  <si>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</si>
  <si>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</si>
  <si>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2026年"五月的花海 青春歌谣季”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</si>
  <si>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</si>
  <si>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</si>
  <si>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</si>
  <si>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</si>
  <si>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</si>
  <si>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</si>
  <si>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45h</t>
  </si>
  <si>
    <t>证明材料不规范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</si>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</sst>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2" zoomScaleNormal="145" topLeftCell="A40" workbookViewId="0">
      <selection activeCell="F42" sqref="F42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251401409</v>
      </c>
      <c r="G2" s="13" t="s">
        <v>5</v>
      </c>
      <c r="H2" s="13" t="s">
        <v>6</v>
      </c>
      <c r="I2" s="15">
        <v>21017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23</v>
      </c>
      <c r="C13" s="52"/>
      <c r="D13" s="53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24</v>
      </c>
      <c r="B15" s="38" t="s">
        <v>25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26</v>
      </c>
      <c r="C16" s="20" t="s">
        <v>27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28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29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30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31</v>
      </c>
      <c r="C20" s="62" t="s">
        <v>32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33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34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35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36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37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38</v>
      </c>
      <c r="B27" s="47" t="s">
        <v>39</v>
      </c>
      <c r="C27" s="57"/>
      <c r="D27" s="62" t="s">
        <v>40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43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47</v>
      </c>
      <c r="C33" s="71"/>
      <c r="D33" s="72"/>
      <c r="E33" s="58"/>
      <c r="F33" s="41">
        <v>1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48</v>
      </c>
      <c r="B35" s="38" t="s">
        <v>49</v>
      </c>
      <c r="C35" s="57"/>
      <c r="D35" s="39" t="s">
        <v>50</v>
      </c>
      <c r="E35" s="58">
        <v>0.75</v>
      </c>
      <c r="F35" s="41">
        <v>0.75</v>
      </c>
      <c r="G35" s="42"/>
      <c r="H35" s="43"/>
      <c r="I35" s="44"/>
    </row>
    <row r="36" ht="15" spans="1:9">
      <c r="A36" s="78"/>
      <c r="B36" s="38" t="s">
        <v>51</v>
      </c>
      <c r="C36" s="20" t="s">
        <v>42</v>
      </c>
      <c r="F36" s="41"/>
      <c r="G36" s="42"/>
      <c r="H36" s="43"/>
      <c r="I36" s="44"/>
    </row>
    <row r="37" ht="15" spans="1:9">
      <c r="A37" s="78"/>
      <c r="B37" s="38"/>
      <c r="C37" s="20" t="s">
        <v>43</v>
      </c>
      <c r="F37" s="41"/>
      <c r="G37" s="42"/>
      <c r="H37" s="43"/>
      <c r="I37" s="44"/>
    </row>
    <row r="38" ht="15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52</v>
      </c>
      <c r="C39" s="71"/>
      <c r="D39" s="72"/>
      <c r="E39" s="58"/>
      <c r="F39" s="41">
        <v>0.75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56</v>
      </c>
      <c r="D42" s="39" t="s">
        <v>57</v>
      </c>
      <c r="E42" s="58">
        <v>1</v>
      </c>
      <c r="F42" s="41">
        <v>0</v>
      </c>
      <c r="G42" s="42"/>
      <c r="H42" s="43"/>
      <c r="I42" s="44" t="s">
        <v>58</v>
      </c>
    </row>
    <row r="43" ht="15" spans="1:9">
      <c r="A43" s="78"/>
      <c r="B43" s="12"/>
      <c r="C43" s="20" t="s">
        <v>59</v>
      </c>
      <c r="D43" s="39">
        <v>6</v>
      </c>
      <c r="E43" s="58">
        <v>0.5</v>
      </c>
      <c r="F43" s="41">
        <v>0.5</v>
      </c>
      <c r="G43" s="42"/>
      <c r="H43" s="43"/>
      <c r="I43" s="44"/>
    </row>
    <row r="44" ht="15" customHeight="1" spans="1:9">
      <c r="A44" s="78"/>
      <c r="B44" s="12"/>
      <c r="C44" s="20" t="s">
        <v>60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61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62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63</v>
      </c>
      <c r="C47" s="71"/>
      <c r="D47" s="72"/>
      <c r="E47" s="84"/>
      <c r="F47" s="85">
        <v>0.5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64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65</v>
      </c>
      <c r="B50" s="101"/>
      <c r="C50" s="101"/>
      <c r="D50" s="102"/>
      <c r="E50" s="58">
        <v>3.25</v>
      </c>
      <c r="F50" s="41">
        <v>22.25</v>
      </c>
      <c r="G50" s="42"/>
      <c r="H50" s="43"/>
      <c r="I50" s="43"/>
    </row>
    <row r="51" ht="15" spans="1:9">
      <c r="A51" s="25" t="s">
        <v>66</v>
      </c>
      <c r="B51" s="103"/>
      <c r="C51" s="103"/>
      <c r="D51" s="26"/>
      <c r="E51" s="104" t="str">
        <f>_xlfn.DISPIMG("ID_A4140ADC50564B2B894D569B00C19559",1)</f>
        <v>=DISPIMG("ID_A4140ADC50564B2B894D569B00C19559",1)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